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2 ключ\ЗАКУПКА\ЛОТ 4\"/>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<sst xmlns="http://schemas.openxmlformats.org/spreadsheetml/2006/main" count="105" uniqueCount="96">
  <si>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</si>
  <si>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</si>
  <si>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</si>
  <si>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</si>
  <si>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</si>
  <si>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</si>
  <si>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</si>
  <si>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</si>
  <si>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</si>
  <si>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</si>
  <si>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</si>
  <si>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</si>
  <si>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</si>
  <si>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</si>
  <si>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</si>
  <si>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</si>
  <si>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</si>
  <si>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</si>
  <si>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</si>
  <si>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</si>
  <si>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</si>
  <si>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</si>
  <si>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</si>
  <si>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</si>
  <si>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</si>
  <si>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</si>
  <si>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</si>
  <si>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</si>
  <si>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</si>
  <si>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</si>
  <si>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</si>
  <si>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</si>
  <si>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</si>
  <si>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</si>
  <si>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</si>
  <si>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</si>
  <si>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</si>
  <si>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</si>
  <si>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</si>
  <si>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</si>
  <si>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</si>
  <si>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</si>
  <si>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</si>
  <si>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</si>
  <si>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</si>
  <si>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</si>
  <si>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</si>
  <si>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</si>
  <si>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</si>
  <si>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</si>
  <si>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</si>
  <si>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</si>
  <si>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</si>
  <si>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</si>
  <si>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</si>
  <si>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</si>
  <si>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</si>
  <si>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</si>
  <si>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</si>
  <si>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</si>
  <si>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</si>
  <si>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</si>
  <si>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</si>
  <si>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</si>
  <si>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</si>
  <si>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</si>
  <si>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</si>
  <si>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</si>
  <si>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</si>
  <si>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</si>
  <si>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</si>
  <si>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</si>
  <si>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</si>
  <si>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</si>
  <si>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</si>
  <si>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</si>
  <si>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</si>
  <si>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</si>
  <si>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</si>
  <si>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</si>
  <si>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</si>
  <si>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</si>
  <si>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</si>
  <si>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</si>
  <si>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</si>
  <si>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</si>
  <si>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</si>
  <si>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</si>
  <si>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</si>
  <si>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</si>
  <si>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Выполнение ПИР, СМР, ПНР полным иждивением Подрядчика</t>
  </si>
  <si>
    <t>I-361345</t>
  </si>
  <si>
    <t>Реконструкция ВЛИ-0,38 кВ от ТП-6/0,4кВ № 1984 фид.2 до оп. №9, ПС №140 "Радищево", в т.ч. ПИР, МО, Солнечногорский р-н, дер. Рыгино, с/т "Ветеран-2", уч. №39</t>
  </si>
  <si>
    <t>дер. Рыгино, с/т "Ветеран-2", уч. №39</t>
  </si>
  <si>
    <t>Согласно п.10.2.1, 10.2.2 ТУ  №С8-26-303-254762(290211) от 25.05.2026</t>
  </si>
  <si>
    <t>18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</si>
</sst>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4"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90</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427379.09068570507</v>
      </c>
      <c r="F54" s="143"/>
      <c r="G54" s="64" t="s">
        <v>67</v>
      </c>
      <c r="H54" s="64" t="s">
        <v>87</v>
      </c>
      <c r="I54" s="64"/>
      <c r="J54" s="64"/>
      <c r="M54" s="63"/>
      <c r="N54" s="63"/>
      <c r="O54" s="63"/>
      <c r="P54" s="63"/>
      <c r="Q54" s="63"/>
      <c r="S54" s="66">
        <f>E54/1.2</f>
        <v>356149.24223808758</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19681.610730029999</v>
      </c>
      <c r="G56" s="69" t="s">
        <v>67</v>
      </c>
      <c r="H56" s="70"/>
      <c r="M56" s="124"/>
      <c r="N56" s="125"/>
      <c r="O56" s="125"/>
      <c r="P56" s="125"/>
      <c r="Q56" s="104"/>
      <c r="R56" s="105">
        <f>S56*1.22</f>
        <v>19681.610730029999</v>
      </c>
      <c r="S56" s="105">
        <v>16132.467811500001</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347252.95376703009</v>
      </c>
      <c r="G59" s="69" t="s">
        <v>67</v>
      </c>
      <c r="H59" s="70"/>
      <c r="M59" s="71"/>
      <c r="N59" s="72"/>
      <c r="O59" s="72"/>
      <c r="P59" s="73"/>
      <c r="Q59" s="104"/>
      <c r="R59" s="105">
        <f t="shared" si="1"/>
        <v>347252.95376703009</v>
      </c>
      <c r="S59" s="105">
        <v>284633.56866150006</v>
      </c>
    </row>
    <row r="60" spans="2:19" ht="18.75">
      <c r="C60" s="115" t="s">
        <v>1</v>
      </c>
      <c r="D60" s="116"/>
      <c r="E60" s="116"/>
      <c r="F60" s="68">
        <f t="shared" si="0"/>
        <v>51400.199416950003</v>
      </c>
      <c r="G60" s="69" t="s">
        <v>67</v>
      </c>
      <c r="H60" s="70"/>
      <c r="M60" s="71"/>
      <c r="N60" s="73"/>
      <c r="O60" s="72"/>
      <c r="P60" s="73"/>
      <c r="Q60" s="104"/>
      <c r="R60" s="105">
        <f t="shared" si="1"/>
        <v>51400.199416950003</v>
      </c>
      <c r="S60" s="107">
        <v>42131.310997500004</v>
      </c>
    </row>
    <row r="61" spans="2:19" ht="18.75">
      <c r="C61" s="115" t="s">
        <v>2</v>
      </c>
      <c r="D61" s="116"/>
      <c r="E61" s="116"/>
      <c r="F61" s="68">
        <f t="shared" si="0"/>
        <v>2248.8807340799999</v>
      </c>
      <c r="G61" s="69" t="s">
        <v>67</v>
      </c>
      <c r="H61" s="70"/>
      <c r="M61" s="74"/>
      <c r="N61" s="75"/>
      <c r="O61" s="75"/>
      <c r="P61" s="75"/>
      <c r="Q61" s="75"/>
      <c r="R61" s="105">
        <f t="shared" si="1"/>
        <v>2248.8807340799999</v>
      </c>
      <c r="S61" s="105">
        <v>1843.3448640000001</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6795.446037615</v>
      </c>
      <c r="G63" s="69" t="s">
        <v>67</v>
      </c>
      <c r="H63" s="63"/>
      <c r="I63" s="63"/>
      <c r="J63" s="63"/>
      <c r="K63" s="63"/>
      <c r="L63" s="63"/>
      <c r="M63" s="63"/>
      <c r="N63" s="63"/>
      <c r="O63" s="63"/>
      <c r="P63" s="63"/>
      <c r="Q63" s="63"/>
      <c r="R63" s="105">
        <f t="shared" si="1"/>
        <v>6795.446037615</v>
      </c>
      <c r="S63" s="10">
        <v>5570.0377357500001</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2026-06-04T10:22:58Z</dcterms:modified>
</cp:coreProperties>
</file>